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Исполн. (доходы)" sheetId="1" r:id="rId1"/>
  </sheets>
  <calcPr calcId="145621" iterate="1"/>
</workbook>
</file>

<file path=xl/calcChain.xml><?xml version="1.0" encoding="utf-8"?>
<calcChain xmlns="http://schemas.openxmlformats.org/spreadsheetml/2006/main">
  <c r="P66" i="1" l="1"/>
  <c r="O66" i="1"/>
</calcChain>
</file>

<file path=xl/sharedStrings.xml><?xml version="1.0" encoding="utf-8"?>
<sst xmlns="http://schemas.openxmlformats.org/spreadsheetml/2006/main" count="332" uniqueCount="189">
  <si>
    <t/>
  </si>
  <si>
    <t>Итого:</t>
  </si>
  <si>
    <t>Собственные средства областного (местного) бюджета</t>
  </si>
  <si>
    <t>00000000000000000000</t>
  </si>
  <si>
    <t>88711601074010000140</t>
  </si>
  <si>
    <t>88700000000000000000</t>
  </si>
  <si>
    <t>Прочие межбюджетные трансферты, передаваемые бюджетам сельских поселений</t>
  </si>
  <si>
    <t>88520249999100000150</t>
  </si>
  <si>
    <t>Прочие субсидии бюджетам сельских поселений</t>
  </si>
  <si>
    <t>88520229999100000150</t>
  </si>
  <si>
    <t>88520235118100000150</t>
  </si>
  <si>
    <t>Прочие безвозмездные поступления в бюджеты сельских поселений</t>
  </si>
  <si>
    <t>88520705030100000150</t>
  </si>
  <si>
    <t>Инициативные платежи, зачисляемые в бюджеты сельских поселений</t>
  </si>
  <si>
    <t>88511715030100000150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</si>
  <si>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</si>
  <si>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88520240014100000150</t>
  </si>
  <si>
    <t>Дотации бюджетам сельских поселений на выравнивание бюджетной обеспеченности из бюджетов муниципальных районов</t>
  </si>
  <si>
    <t>88520216001100000150</t>
  </si>
  <si>
    <t>88511607090100000140</t>
  </si>
  <si>
    <t>88500000000000000000</t>
  </si>
  <si>
    <t>18210904053102100110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</si>
  <si>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</si>
  <si>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18210904053101000110</t>
  </si>
  <si>
    <t>18210904053100000110</t>
  </si>
  <si>
    <t>18210904053100000000</t>
  </si>
  <si>
    <t>18210904050100000110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</si>
  <si>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</si>
  <si>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</si>
  <si>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</si>
  <si>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</si>
  <si>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</si>
  <si>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</si>
  <si>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</si>
  <si>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</si>
  <si>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</si>
  <si>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</si>
  <si>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18210601030100000110</t>
  </si>
  <si>
    <t>18210601030100000000</t>
  </si>
  <si>
    <t>Налог на имущество физических лиц</t>
  </si>
  <si>
    <t>18210601000000000110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</si>
  <si>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</si>
  <si>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</si>
  <si>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18210503010010000000</t>
  </si>
  <si>
    <t>18210503000010000110</t>
  </si>
  <si>
    <t>18210102080012100110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</si>
  <si>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</si>
  <si>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18210102080011000110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</si>
  <si>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</si>
  <si>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18210102040011000110</t>
  </si>
  <si>
    <t>18210102040010000110</t>
  </si>
  <si>
    <t>18210102030012100110</t>
  </si>
  <si>
    <t>18210102030011000110</t>
  </si>
  <si>
    <t>18210102030010000110</t>
  </si>
  <si>
    <t>18210102030010000000</t>
  </si>
  <si>
    <t>18210102020013000110</t>
  </si>
  <si>
    <t>18210102020011000110</t>
  </si>
  <si>
    <t>18210102020010000110</t>
  </si>
  <si>
    <t>18210102020010000000</t>
  </si>
  <si>
    <t>Налог на доходы физических лиц</t>
  </si>
  <si>
    <t>18210102000010000110</t>
  </si>
  <si>
    <t>18210102000000000000</t>
  </si>
  <si>
    <t>18210102010013000110</t>
  </si>
  <si>
    <t>18210102010012100110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</si>
  <si>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</si>
  <si>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</si>
  <si>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</si>
  <si>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18210102010010000000</t>
  </si>
  <si>
    <t>18200000000000000000</t>
  </si>
  <si>
    <t>18210000000000000000</t>
  </si>
  <si>
    <t>Дорожный фонд (за счет средств акцизов)</t>
  </si>
  <si>
    <t>10010302261010000110</t>
  </si>
  <si>
    <t>10010302260010000110</t>
  </si>
  <si>
    <t>10010302251010000110</t>
  </si>
  <si>
    <t>10010302241010000110</t>
  </si>
  <si>
    <t>10010302240010000110</t>
  </si>
  <si>
    <t>10010302231010000110</t>
  </si>
  <si>
    <t>10010302230010000110</t>
  </si>
  <si>
    <t>10000000000000000000</t>
  </si>
  <si>
    <t>10010302000000000000</t>
  </si>
  <si>
    <t>Факт</t>
  </si>
  <si>
    <t>Годовые назначения</t>
  </si>
  <si>
    <t>наименование</t>
  </si>
  <si>
    <t>Наименование платежей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</si>
  <si>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</si>
  <si>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</si>
  <si>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</si>
  <si>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</si>
  <si>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</si>
  <si>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</si>
  <si>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</si>
  <si>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</si>
  <si>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</si>
  <si>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Исполнение бюджета по доходам Администрации Пеньковского сельсовета Маслянинского района Новосибирской области</t>
  </si>
  <si>
    <t xml:space="preserve">Приложение 1 </t>
  </si>
  <si>
    <t>000 1 03 02000 01 0000 110</t>
  </si>
  <si>
    <t>100 1 03 02231 01 0000 110</t>
  </si>
  <si>
    <t>100 1 03 02241 01 0000 110</t>
  </si>
  <si>
    <t>100 1 03 02251 01 0000 110</t>
  </si>
  <si>
    <t>100 1 03 02261 01 0000 110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</si>
  <si>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</si>
  <si>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</si>
  <si>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</si>
  <si>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</si>
  <si>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</si>
  <si>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000 1 01 02000 01 0000 110</t>
  </si>
  <si>
    <t>182 1 01 02010 01 1000 110</t>
  </si>
  <si>
    <t>182 1 01 02010 01 2100 110</t>
  </si>
  <si>
    <t>182 1 01 02030 01 1000 110</t>
  </si>
  <si>
    <t>182 1 01 02030 01 2100 110</t>
  </si>
  <si>
    <t>182 1 01 02040 01 1000 110</t>
  </si>
  <si>
    <t>182 1 01 02080 01 1000 110</t>
  </si>
  <si>
    <t>182 1 01 02080 01 2100 110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</si>
  <si>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</si>
  <si>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</si>
  <si>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</si>
  <si>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000 1 05 03000 01 0000 110</t>
  </si>
  <si>
    <t>182 1 05 03010 01 1000 110</t>
  </si>
  <si>
    <t>182 1 05 03010 01 2100 110</t>
  </si>
  <si>
    <t>Единый сельскохозяйственный налог (пени по соответствующему платежу)</t>
  </si>
  <si>
    <t>000 1 06 01000 00 0000 110</t>
  </si>
  <si>
    <t>182 1 06 01030 10 1000 110</t>
  </si>
  <si>
    <t>182 1 06 01030 10 2100 110</t>
  </si>
  <si>
    <t>000 1 06 06040 00 0000 110</t>
  </si>
  <si>
    <t>182 1 06 06043 10 1000 110</t>
  </si>
  <si>
    <t>182 1 06 06043 10 2100 110</t>
  </si>
  <si>
    <t>000 1 09 00000 00 0000 000</t>
  </si>
  <si>
    <t>000 1 09 04000 00 0000 110</t>
  </si>
  <si>
    <t>000 1 09 04050 00 0000 110</t>
  </si>
  <si>
    <t>182 1 09 04053 10 1000 110</t>
  </si>
  <si>
    <t>000 1 13 02990 00 0000 130</t>
  </si>
  <si>
    <t>885 1 13 02995 10 0000 130</t>
  </si>
  <si>
    <t>000 1 16 10000 00 0000 140</t>
  </si>
  <si>
    <t>885 1 16 10031 10 0000 140</t>
  </si>
  <si>
    <t>000 1 17 15000 00 0000 150</t>
  </si>
  <si>
    <t>885 1 17 15030 10 0000 150</t>
  </si>
  <si>
    <t>000 2 00 00000 00 0000 000</t>
  </si>
  <si>
    <t>000 2 02 00000 00 0000 000</t>
  </si>
  <si>
    <t>000 2 02 10000 00 0000 150</t>
  </si>
  <si>
    <t>000 2 02 16001 00 0000 150</t>
  </si>
  <si>
    <t>885 2 02 16001 10 0000 150</t>
  </si>
  <si>
    <t>000 2 02 20000 00 0000 150</t>
  </si>
  <si>
    <t>000 2 02 29999 00 0000 150</t>
  </si>
  <si>
    <t>885 2 02 29999 10 0000 150</t>
  </si>
  <si>
    <t>000 2 02 30000 00 0000 150</t>
  </si>
  <si>
    <t>000 2 02 35118 00 0000 150</t>
  </si>
  <si>
    <t>885 2 02 35118 10 0000 150</t>
  </si>
  <si>
    <t>000 2 02 40000 00 0000 150</t>
  </si>
  <si>
    <t>000 2 02 40014 00 0000 150</t>
  </si>
  <si>
    <t>885 2 02 40014 10 0000 150</t>
  </si>
  <si>
    <t>000 2 02 49999 00 0000 150</t>
  </si>
  <si>
    <t>885 2 02 49999 10 0000 150</t>
  </si>
  <si>
    <t>000 2 07 00000 00 0000 000</t>
  </si>
  <si>
    <t>000 2 07 05000 10 0000 150</t>
  </si>
  <si>
    <t>885 2 07 05030 10 0000 150</t>
  </si>
  <si>
    <t>000 2 19 00000 00 0000 000</t>
  </si>
  <si>
    <t>000 2 19 00000 10 0000 150</t>
  </si>
  <si>
    <t>885 2 19 60010 10 0000 150</t>
  </si>
  <si>
    <t>Земельный налог с физических лиц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</si>
  <si>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</si>
  <si>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</si>
  <si>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</si>
  <si>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</si>
  <si>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</si>
  <si>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Платежи в целях возмещения причиненного ущерба (убытков)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</si>
  <si>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</si>
  <si>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Инициативные платежи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</si>
  <si>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</si>
  <si>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</si>
  <si>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</si>
  <si>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</si>
  <si>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</si>
  <si>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</si>
  <si>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</si>
  <si>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</si>
  <si>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</si>
  <si>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</si>
  <si>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</si>
  <si>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</si>
  <si>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</si>
  <si>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</si>
  <si>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</si>
  <si>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</si>
  <si>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000 1 06 06030 00 0000 110</t>
  </si>
  <si>
    <t>182 1 06 06033 10 1000 110</t>
  </si>
  <si>
    <t>182 1 06 06033 10 2100 110</t>
  </si>
  <si>
    <t>Земельный налог с организаций</t>
  </si>
  <si>
    <t>Исполнение бюджета по доходам Администрации Пеньковского сельсовета Маслянинского района Новосибирской области за 2022год</t>
  </si>
  <si>
    <t xml:space="preserve">к решению сессии Совета депутатов Пеньковского сельсовета Маслянинского района Новосибирской области №  148 от   31  мая 2023    «Об исполнении  бюджета Пеньковского сельсовета Маслянинского района Новосибирской области за 2022год"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</si>
</sst>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0000"/>
  </numFmts>
  <fonts count="11" x14ac:knownFonts="1"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right" wrapText="1"/>
      <protection hidden="1"/>
    </xf>
    <xf numFmtId="0" fontId="4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0" xfId="0" applyNumberFormat="1" applyFont="1" applyFill="1" applyBorder="1" applyAlignment="1" applyProtection="1">
      <alignment horizontal="left" wrapText="1"/>
      <protection hidden="1"/>
    </xf>
    <xf numFmtId="0" fontId="5" fillId="0" borderId="10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alignment horizontal="left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5" fillId="0" borderId="13" xfId="0" applyNumberFormat="1" applyFont="1" applyFill="1" applyBorder="1" applyAlignment="1" applyProtection="1">
      <alignment horizontal="left" wrapText="1"/>
      <protection hidden="1"/>
    </xf>
    <xf numFmtId="0" fontId="1" fillId="0" borderId="12" xfId="0" applyNumberFormat="1" applyFont="1" applyFill="1" applyBorder="1" applyAlignment="1" applyProtection="1">
      <alignment horizontal="right" wrapText="1"/>
      <protection hidden="1"/>
    </xf>
    <xf numFmtId="0" fontId="4" fillId="0" borderId="13" xfId="0" applyNumberFormat="1" applyFont="1" applyFill="1" applyBorder="1" applyAlignment="1" applyProtection="1">
      <alignment horizontal="left" wrapText="1"/>
      <protection hidden="1"/>
    </xf>
    <xf numFmtId="0" fontId="3" fillId="0" borderId="14" xfId="0" applyNumberFormat="1" applyFont="1" applyFill="1" applyBorder="1" applyAlignment="1" applyProtection="1">
      <alignment horizontal="left" wrapText="1"/>
      <protection hidden="1"/>
    </xf>
    <xf numFmtId="0" fontId="5" fillId="0" borderId="14" xfId="0" applyNumberFormat="1" applyFont="1" applyFill="1" applyBorder="1" applyAlignment="1" applyProtection="1">
      <alignment horizontal="left" wrapText="1"/>
      <protection hidden="1"/>
    </xf>
    <xf numFmtId="0" fontId="3" fillId="0" borderId="13" xfId="0" applyNumberFormat="1" applyFont="1" applyFill="1" applyBorder="1" applyAlignment="1" applyProtection="1">
      <alignment horizontal="left" wrapText="1"/>
      <protection hidden="1"/>
    </xf>
    <xf numFmtId="0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9" xfId="0" applyNumberFormat="1" applyFont="1" applyFill="1" applyBorder="1" applyAlignment="1" applyProtection="1">
      <alignment horizontal="center" vertical="top" wrapText="1"/>
      <protection hidden="1"/>
    </xf>
    <xf numFmtId="0" fontId="3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6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vertical="center" wrapText="1"/>
      <protection hidden="1"/>
    </xf>
    <xf numFmtId="0" fontId="3" fillId="0" borderId="22" xfId="0" applyNumberFormat="1" applyFont="1" applyFill="1" applyBorder="1" applyAlignment="1" applyProtection="1">
      <alignment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Continuous" wrapText="1"/>
      <protection hidden="1"/>
    </xf>
    <xf numFmtId="0" fontId="3" fillId="0" borderId="23" xfId="0" applyNumberFormat="1" applyFont="1" applyFill="1" applyBorder="1" applyAlignment="1" applyProtection="1">
      <alignment horizontal="center" wrapText="1"/>
      <protection hidden="1"/>
    </xf>
    <xf numFmtId="0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25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14" xfId="0" applyNumberFormat="1" applyFont="1" applyFill="1" applyBorder="1" applyAlignment="1" applyProtection="1">
      <alignment horizontal="left" wrapText="1"/>
      <protection hidden="1"/>
    </xf>
    <xf numFmtId="0" fontId="5" fillId="0" borderId="14" xfId="0" applyNumberFormat="1" applyFont="1" applyFill="1" applyBorder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49" fontId="9" fillId="0" borderId="14" xfId="0" applyNumberFormat="1" applyFont="1" applyFill="1" applyBorder="1" applyAlignment="1">
      <alignment horizontal="left" vertical="center" wrapText="1"/>
    </xf>
    <xf numFmtId="4" fontId="10" fillId="0" borderId="14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 applyProtection="1">
      <alignment horizontal="center" wrapText="1"/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0" fontId="5" fillId="0" borderId="14" xfId="0" applyNumberFormat="1" applyFont="1" applyFill="1" applyBorder="1" applyAlignment="1" applyProtection="1">
      <alignment horizontal="left" wrapText="1"/>
      <protection hidden="1"/>
    </xf>
    <xf numFmtId="0" fontId="3" fillId="0" borderId="14" xfId="0" applyNumberFormat="1" applyFont="1" applyFill="1" applyBorder="1" applyAlignment="1" applyProtection="1">
      <alignment horizontal="left" wrapText="1"/>
      <protection hidden="1"/>
    </xf>
    <xf numFmtId="0" fontId="4" fillId="0" borderId="14" xfId="0" applyNumberFormat="1" applyFont="1" applyFill="1" applyBorder="1" applyAlignment="1" applyProtection="1">
      <alignment horizontal="left" wrapText="1"/>
      <protection hidden="1"/>
    </xf>
    <xf numFmtId="0" fontId="5" fillId="0" borderId="18" xfId="0" applyNumberFormat="1" applyFont="1" applyFill="1" applyBorder="1" applyAlignment="1" applyProtection="1">
      <alignment horizontal="left" wrapText="1"/>
      <protection hidden="1"/>
    </xf>
    <xf numFmtId="0" fontId="1" fillId="0" borderId="14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0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showGridLines="0" tabSelected="1" topLeftCell="A2" workbookViewId="0">
      <selection activeCell="V3" sqref="V3"/>
    </sheetView>
  </sheetViews>
  <sheetFormatPr defaultColWidth="9.140625" defaultRowHeight="12.75" x14ac:dyDescent="0.2"/>
  <cols>
    <col min="1" max="1" width="0.28515625" customWidth="1"/>
    <col min="2" max="11" width="0" hidden="1" customWidth="1"/>
    <col min="12" max="12" width="18.85546875" customWidth="1"/>
    <col min="13" max="13" width="42.85546875" customWidth="1"/>
    <col min="14" max="14" width="24.7109375" customWidth="1"/>
    <col min="15" max="15" width="12" customWidth="1"/>
    <col min="16" max="16" width="10.85546875" customWidth="1"/>
    <col min="17" max="17" width="0" hidden="1" customWidth="1"/>
    <col min="18" max="18" width="0.28515625" customWidth="1"/>
    <col min="19" max="236" width="9.140625" customWidth="1"/>
  </cols>
  <sheetData>
    <row r="1" spans="1:18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</row>
    <row r="2" spans="1:18" ht="11.25" customHeight="1" x14ac:dyDescent="0.2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5"/>
      <c r="O2" s="54" t="s">
        <v>94</v>
      </c>
      <c r="P2" s="1"/>
      <c r="Q2" s="1"/>
      <c r="R2" s="1"/>
    </row>
    <row r="3" spans="1:18" ht="102.75" customHeight="1" x14ac:dyDescent="0.2">
      <c r="A3" s="3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51"/>
      <c r="N3" s="57" t="s">
        <v>188</v>
      </c>
      <c r="O3" s="58"/>
      <c r="P3" s="58"/>
      <c r="Q3" s="58"/>
      <c r="R3" s="1"/>
    </row>
    <row r="4" spans="1:18" s="49" customFormat="1" ht="33" customHeight="1" x14ac:dyDescent="0.2">
      <c r="A4" s="50" t="s">
        <v>93</v>
      </c>
      <c r="M4" s="64" t="s">
        <v>187</v>
      </c>
      <c r="N4" s="64"/>
      <c r="O4" s="64"/>
    </row>
    <row r="5" spans="1:18" ht="12.75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4"/>
      <c r="O5" s="45"/>
      <c r="P5" s="44"/>
      <c r="Q5" s="1"/>
      <c r="R5" s="1"/>
    </row>
    <row r="6" spans="1:18" ht="11.25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1"/>
      <c r="Q6" s="1"/>
      <c r="R6" s="1"/>
    </row>
    <row r="7" spans="1:18" ht="12" customHeight="1" x14ac:dyDescent="0.2">
      <c r="A7" s="9"/>
      <c r="B7" s="41"/>
      <c r="C7" s="41"/>
      <c r="D7" s="41"/>
      <c r="E7" s="41"/>
      <c r="F7" s="41"/>
      <c r="G7" s="41"/>
      <c r="H7" s="41"/>
      <c r="I7" s="41"/>
      <c r="J7" s="41"/>
      <c r="K7" s="41"/>
      <c r="L7" s="42"/>
      <c r="M7" s="43"/>
      <c r="N7" s="42"/>
      <c r="O7" s="40"/>
      <c r="P7" s="39" t="s">
        <v>0</v>
      </c>
      <c r="Q7" s="30"/>
      <c r="R7" s="3"/>
    </row>
    <row r="8" spans="1:18" ht="25.5" customHeight="1" thickBot="1" x14ac:dyDescent="0.25">
      <c r="A8" s="9"/>
      <c r="B8" s="38"/>
      <c r="C8" s="38" t="s">
        <v>92</v>
      </c>
      <c r="D8" s="38" t="s">
        <v>91</v>
      </c>
      <c r="E8" s="38" t="s">
        <v>90</v>
      </c>
      <c r="F8" s="38" t="s">
        <v>89</v>
      </c>
      <c r="G8" s="38" t="s">
        <v>88</v>
      </c>
      <c r="H8" s="38" t="s">
        <v>87</v>
      </c>
      <c r="I8" s="38" t="s">
        <v>86</v>
      </c>
      <c r="J8" s="37"/>
      <c r="K8" s="36" t="s">
        <v>85</v>
      </c>
      <c r="L8" s="35" t="s">
        <v>84</v>
      </c>
      <c r="M8" s="34" t="s">
        <v>83</v>
      </c>
      <c r="N8" s="34" t="s">
        <v>82</v>
      </c>
      <c r="O8" s="33" t="s">
        <v>81</v>
      </c>
      <c r="P8" s="32" t="s">
        <v>80</v>
      </c>
      <c r="Q8" s="31"/>
      <c r="R8" s="30"/>
    </row>
    <row r="9" spans="1:18" ht="28.5" customHeight="1" x14ac:dyDescent="0.2">
      <c r="A9" s="20"/>
      <c r="B9" s="62" t="s">
        <v>78</v>
      </c>
      <c r="C9" s="62"/>
      <c r="D9" s="62"/>
      <c r="E9" s="62"/>
      <c r="F9" s="62"/>
      <c r="G9" s="62"/>
      <c r="H9" s="62"/>
      <c r="I9" s="62"/>
      <c r="J9" s="62"/>
      <c r="K9" s="29" t="s">
        <v>79</v>
      </c>
      <c r="L9" s="55" t="s">
        <v>95</v>
      </c>
      <c r="M9" s="55" t="s">
        <v>100</v>
      </c>
      <c r="N9" s="55" t="s">
        <v>70</v>
      </c>
      <c r="O9" s="56">
        <v>1370250</v>
      </c>
      <c r="P9" s="56">
        <v>1486177.08</v>
      </c>
      <c r="Q9" s="28">
        <v>2</v>
      </c>
      <c r="R9" s="14" t="s">
        <v>0</v>
      </c>
    </row>
    <row r="10" spans="1:18" ht="76.5" customHeight="1" x14ac:dyDescent="0.2">
      <c r="A10" s="20"/>
      <c r="B10" s="26"/>
      <c r="C10" s="27"/>
      <c r="D10" s="61" t="s">
        <v>77</v>
      </c>
      <c r="E10" s="61"/>
      <c r="F10" s="61"/>
      <c r="G10" s="61"/>
      <c r="H10" s="61"/>
      <c r="I10" s="61"/>
      <c r="J10" s="61"/>
      <c r="K10" s="23" t="s">
        <v>76</v>
      </c>
      <c r="L10" s="55" t="s">
        <v>96</v>
      </c>
      <c r="M10" s="55" t="s">
        <v>101</v>
      </c>
      <c r="N10" s="55" t="s">
        <v>70</v>
      </c>
      <c r="O10" s="56">
        <v>685200</v>
      </c>
      <c r="P10" s="56">
        <v>745031.03</v>
      </c>
      <c r="Q10" s="21">
        <v>2</v>
      </c>
      <c r="R10" s="14" t="s">
        <v>0</v>
      </c>
    </row>
    <row r="11" spans="1:18" ht="81" customHeight="1" x14ac:dyDescent="0.2">
      <c r="A11" s="20"/>
      <c r="B11" s="26"/>
      <c r="C11" s="25"/>
      <c r="D11" s="24"/>
      <c r="E11" s="63" t="s">
        <v>76</v>
      </c>
      <c r="F11" s="63"/>
      <c r="G11" s="63"/>
      <c r="H11" s="63"/>
      <c r="I11" s="63"/>
      <c r="J11" s="63"/>
      <c r="K11" s="23" t="s">
        <v>76</v>
      </c>
      <c r="L11" s="55" t="s">
        <v>97</v>
      </c>
      <c r="M11" s="55" t="s">
        <v>102</v>
      </c>
      <c r="N11" s="55" t="s">
        <v>70</v>
      </c>
      <c r="O11" s="56">
        <v>4000</v>
      </c>
      <c r="P11" s="56">
        <v>4024.33</v>
      </c>
      <c r="Q11" s="21">
        <v>2</v>
      </c>
      <c r="R11" s="14" t="s">
        <v>0</v>
      </c>
    </row>
    <row r="12" spans="1:18" ht="81.75" customHeight="1" x14ac:dyDescent="0.2">
      <c r="A12" s="20"/>
      <c r="B12" s="26"/>
      <c r="C12" s="27"/>
      <c r="D12" s="61" t="s">
        <v>75</v>
      </c>
      <c r="E12" s="61"/>
      <c r="F12" s="61"/>
      <c r="G12" s="61"/>
      <c r="H12" s="61"/>
      <c r="I12" s="61"/>
      <c r="J12" s="61"/>
      <c r="K12" s="23" t="s">
        <v>74</v>
      </c>
      <c r="L12" s="55" t="s">
        <v>98</v>
      </c>
      <c r="M12" s="55" t="s">
        <v>103</v>
      </c>
      <c r="N12" s="55" t="s">
        <v>70</v>
      </c>
      <c r="O12" s="56">
        <v>762050</v>
      </c>
      <c r="P12" s="56">
        <v>822598.39</v>
      </c>
      <c r="Q12" s="21">
        <v>2</v>
      </c>
      <c r="R12" s="14" t="s">
        <v>0</v>
      </c>
    </row>
    <row r="13" spans="1:18" ht="83.25" customHeight="1" x14ac:dyDescent="0.2">
      <c r="A13" s="20"/>
      <c r="B13" s="26"/>
      <c r="C13" s="25"/>
      <c r="D13" s="24"/>
      <c r="E13" s="63" t="s">
        <v>74</v>
      </c>
      <c r="F13" s="63"/>
      <c r="G13" s="63"/>
      <c r="H13" s="63"/>
      <c r="I13" s="63"/>
      <c r="J13" s="63"/>
      <c r="K13" s="23" t="s">
        <v>74</v>
      </c>
      <c r="L13" s="55" t="s">
        <v>99</v>
      </c>
      <c r="M13" s="55" t="s">
        <v>104</v>
      </c>
      <c r="N13" s="55" t="s">
        <v>70</v>
      </c>
      <c r="O13" s="56">
        <v>-81000</v>
      </c>
      <c r="P13" s="56">
        <v>-85476.67</v>
      </c>
      <c r="Q13" s="21">
        <v>2</v>
      </c>
      <c r="R13" s="14" t="s">
        <v>0</v>
      </c>
    </row>
    <row r="14" spans="1:18" ht="45" customHeight="1" x14ac:dyDescent="0.2">
      <c r="A14" s="20"/>
      <c r="B14" s="26"/>
      <c r="C14" s="25"/>
      <c r="D14" s="24"/>
      <c r="E14" s="63" t="s">
        <v>73</v>
      </c>
      <c r="F14" s="63"/>
      <c r="G14" s="63"/>
      <c r="H14" s="63"/>
      <c r="I14" s="63"/>
      <c r="J14" s="63"/>
      <c r="K14" s="23" t="s">
        <v>73</v>
      </c>
      <c r="L14" s="55" t="s">
        <v>105</v>
      </c>
      <c r="M14" s="55" t="s">
        <v>59</v>
      </c>
      <c r="N14" s="55" t="s">
        <v>2</v>
      </c>
      <c r="O14" s="56">
        <v>6754200</v>
      </c>
      <c r="P14" s="56">
        <v>6817656.2000000002</v>
      </c>
      <c r="Q14" s="21">
        <v>2</v>
      </c>
      <c r="R14" s="14" t="s">
        <v>0</v>
      </c>
    </row>
    <row r="15" spans="1:18" ht="74.25" customHeight="1" x14ac:dyDescent="0.2">
      <c r="A15" s="20"/>
      <c r="B15" s="26"/>
      <c r="C15" s="27"/>
      <c r="D15" s="61" t="s">
        <v>72</v>
      </c>
      <c r="E15" s="61"/>
      <c r="F15" s="61"/>
      <c r="G15" s="61"/>
      <c r="H15" s="61"/>
      <c r="I15" s="61"/>
      <c r="J15" s="61"/>
      <c r="K15" s="23" t="s">
        <v>71</v>
      </c>
      <c r="L15" s="55" t="s">
        <v>106</v>
      </c>
      <c r="M15" s="55" t="s">
        <v>113</v>
      </c>
      <c r="N15" s="55" t="s">
        <v>2</v>
      </c>
      <c r="O15" s="56">
        <v>6580200</v>
      </c>
      <c r="P15" s="56">
        <v>6635918.7699999996</v>
      </c>
      <c r="Q15" s="21">
        <v>2</v>
      </c>
      <c r="R15" s="14" t="s">
        <v>0</v>
      </c>
    </row>
    <row r="16" spans="1:18" ht="69" customHeight="1" x14ac:dyDescent="0.2">
      <c r="A16" s="20"/>
      <c r="B16" s="26"/>
      <c r="C16" s="25"/>
      <c r="D16" s="24"/>
      <c r="E16" s="63" t="s">
        <v>71</v>
      </c>
      <c r="F16" s="63"/>
      <c r="G16" s="63"/>
      <c r="H16" s="63"/>
      <c r="I16" s="63"/>
      <c r="J16" s="63"/>
      <c r="K16" s="23" t="s">
        <v>71</v>
      </c>
      <c r="L16" s="55" t="s">
        <v>107</v>
      </c>
      <c r="M16" s="55" t="s">
        <v>65</v>
      </c>
      <c r="N16" s="55" t="s">
        <v>2</v>
      </c>
      <c r="O16" s="56">
        <v>2000</v>
      </c>
      <c r="P16" s="56">
        <v>-556.52</v>
      </c>
      <c r="Q16" s="21">
        <v>2</v>
      </c>
      <c r="R16" s="14" t="s">
        <v>0</v>
      </c>
    </row>
    <row r="17" spans="1:18" ht="59.25" customHeight="1" x14ac:dyDescent="0.2">
      <c r="A17" s="20"/>
      <c r="B17" s="59" t="s">
        <v>68</v>
      </c>
      <c r="C17" s="59"/>
      <c r="D17" s="59"/>
      <c r="E17" s="59"/>
      <c r="F17" s="59"/>
      <c r="G17" s="59"/>
      <c r="H17" s="59"/>
      <c r="I17" s="59"/>
      <c r="J17" s="59"/>
      <c r="K17" s="23" t="s">
        <v>69</v>
      </c>
      <c r="L17" s="55" t="s">
        <v>108</v>
      </c>
      <c r="M17" s="55" t="s">
        <v>114</v>
      </c>
      <c r="N17" s="55" t="s">
        <v>2</v>
      </c>
      <c r="O17" s="56">
        <v>3900</v>
      </c>
      <c r="P17" s="56">
        <v>993</v>
      </c>
      <c r="Q17" s="21">
        <v>2</v>
      </c>
      <c r="R17" s="14" t="s">
        <v>0</v>
      </c>
    </row>
    <row r="18" spans="1:18" ht="53.25" customHeight="1" x14ac:dyDescent="0.2">
      <c r="A18" s="20"/>
      <c r="B18" s="22"/>
      <c r="C18" s="60" t="s">
        <v>60</v>
      </c>
      <c r="D18" s="60"/>
      <c r="E18" s="60"/>
      <c r="F18" s="60"/>
      <c r="G18" s="60"/>
      <c r="H18" s="60"/>
      <c r="I18" s="60"/>
      <c r="J18" s="60"/>
      <c r="K18" s="23" t="s">
        <v>67</v>
      </c>
      <c r="L18" s="55" t="s">
        <v>109</v>
      </c>
      <c r="M18" s="55" t="s">
        <v>115</v>
      </c>
      <c r="N18" s="55" t="s">
        <v>2</v>
      </c>
      <c r="O18" s="56">
        <v>100</v>
      </c>
      <c r="P18" s="56">
        <v>23.04</v>
      </c>
      <c r="Q18" s="21">
        <v>2</v>
      </c>
      <c r="R18" s="14" t="s">
        <v>0</v>
      </c>
    </row>
    <row r="19" spans="1:18" ht="76.5" customHeight="1" x14ac:dyDescent="0.2">
      <c r="A19" s="20"/>
      <c r="B19" s="26"/>
      <c r="C19" s="27"/>
      <c r="D19" s="61" t="s">
        <v>66</v>
      </c>
      <c r="E19" s="61"/>
      <c r="F19" s="61"/>
      <c r="G19" s="61"/>
      <c r="H19" s="61"/>
      <c r="I19" s="61"/>
      <c r="J19" s="61"/>
      <c r="K19" s="23" t="s">
        <v>67</v>
      </c>
      <c r="L19" s="55" t="s">
        <v>110</v>
      </c>
      <c r="M19" s="55" t="s">
        <v>48</v>
      </c>
      <c r="N19" s="55" t="s">
        <v>2</v>
      </c>
      <c r="O19" s="56">
        <v>60000</v>
      </c>
      <c r="P19" s="56">
        <v>53098</v>
      </c>
      <c r="Q19" s="21">
        <v>2</v>
      </c>
      <c r="R19" s="14" t="s">
        <v>0</v>
      </c>
    </row>
    <row r="20" spans="1:18" ht="87.75" customHeight="1" x14ac:dyDescent="0.2">
      <c r="A20" s="20"/>
      <c r="B20" s="26"/>
      <c r="C20" s="25"/>
      <c r="D20" s="24"/>
      <c r="E20" s="63" t="s">
        <v>64</v>
      </c>
      <c r="F20" s="63"/>
      <c r="G20" s="63"/>
      <c r="H20" s="63"/>
      <c r="I20" s="63"/>
      <c r="J20" s="63"/>
      <c r="K20" s="23" t="s">
        <v>64</v>
      </c>
      <c r="L20" s="55" t="s">
        <v>111</v>
      </c>
      <c r="M20" s="55" t="s">
        <v>46</v>
      </c>
      <c r="N20" s="55" t="s">
        <v>2</v>
      </c>
      <c r="O20" s="56">
        <v>108000</v>
      </c>
      <c r="P20" s="56">
        <v>127853.1</v>
      </c>
      <c r="Q20" s="21">
        <v>2</v>
      </c>
      <c r="R20" s="14" t="s">
        <v>0</v>
      </c>
    </row>
    <row r="21" spans="1:18" ht="84" customHeight="1" x14ac:dyDescent="0.2">
      <c r="A21" s="20"/>
      <c r="B21" s="26"/>
      <c r="C21" s="25"/>
      <c r="D21" s="24"/>
      <c r="E21" s="63" t="s">
        <v>63</v>
      </c>
      <c r="F21" s="63"/>
      <c r="G21" s="63"/>
      <c r="H21" s="63"/>
      <c r="I21" s="63"/>
      <c r="J21" s="63"/>
      <c r="K21" s="23" t="s">
        <v>63</v>
      </c>
      <c r="L21" s="55" t="s">
        <v>112</v>
      </c>
      <c r="M21" s="55" t="s">
        <v>46</v>
      </c>
      <c r="N21" s="55" t="s">
        <v>2</v>
      </c>
      <c r="O21" s="56"/>
      <c r="P21" s="56">
        <v>326.81</v>
      </c>
      <c r="Q21" s="21">
        <v>2</v>
      </c>
      <c r="R21" s="14" t="s">
        <v>0</v>
      </c>
    </row>
    <row r="22" spans="1:18" ht="46.5" customHeight="1" x14ac:dyDescent="0.2">
      <c r="A22" s="20"/>
      <c r="B22" s="26"/>
      <c r="C22" s="25"/>
      <c r="D22" s="24"/>
      <c r="E22" s="63" t="s">
        <v>62</v>
      </c>
      <c r="F22" s="63"/>
      <c r="G22" s="63"/>
      <c r="H22" s="63"/>
      <c r="I22" s="63"/>
      <c r="J22" s="63"/>
      <c r="K22" s="23" t="s">
        <v>62</v>
      </c>
      <c r="L22" s="55" t="s">
        <v>116</v>
      </c>
      <c r="M22" s="55" t="s">
        <v>42</v>
      </c>
      <c r="N22" s="55" t="s">
        <v>2</v>
      </c>
      <c r="O22" s="56">
        <v>5800</v>
      </c>
      <c r="P22" s="56">
        <v>1305.5</v>
      </c>
      <c r="Q22" s="21">
        <v>2</v>
      </c>
      <c r="R22" s="14" t="s">
        <v>0</v>
      </c>
    </row>
    <row r="23" spans="1:18" ht="36" customHeight="1" x14ac:dyDescent="0.2">
      <c r="A23" s="20"/>
      <c r="B23" s="22"/>
      <c r="C23" s="60" t="s">
        <v>60</v>
      </c>
      <c r="D23" s="60"/>
      <c r="E23" s="60"/>
      <c r="F23" s="60"/>
      <c r="G23" s="60"/>
      <c r="H23" s="60"/>
      <c r="I23" s="60"/>
      <c r="J23" s="60"/>
      <c r="K23" s="23" t="s">
        <v>61</v>
      </c>
      <c r="L23" s="55" t="s">
        <v>117</v>
      </c>
      <c r="M23" s="55" t="s">
        <v>41</v>
      </c>
      <c r="N23" s="55" t="s">
        <v>2</v>
      </c>
      <c r="O23" s="56">
        <v>5700</v>
      </c>
      <c r="P23" s="56">
        <v>1305.5</v>
      </c>
      <c r="Q23" s="21">
        <v>2</v>
      </c>
      <c r="R23" s="14" t="s">
        <v>0</v>
      </c>
    </row>
    <row r="24" spans="1:18" ht="42" customHeight="1" x14ac:dyDescent="0.2">
      <c r="A24" s="20"/>
      <c r="B24" s="26"/>
      <c r="C24" s="27"/>
      <c r="D24" s="61" t="s">
        <v>57</v>
      </c>
      <c r="E24" s="61"/>
      <c r="F24" s="61"/>
      <c r="G24" s="61"/>
      <c r="H24" s="61"/>
      <c r="I24" s="61"/>
      <c r="J24" s="61"/>
      <c r="K24" s="23" t="s">
        <v>58</v>
      </c>
      <c r="L24" s="55" t="s">
        <v>118</v>
      </c>
      <c r="M24" s="55" t="s">
        <v>119</v>
      </c>
      <c r="N24" s="55" t="s">
        <v>2</v>
      </c>
      <c r="O24" s="56">
        <v>100</v>
      </c>
      <c r="P24" s="56"/>
      <c r="Q24" s="21">
        <v>2</v>
      </c>
      <c r="R24" s="14" t="s">
        <v>0</v>
      </c>
    </row>
    <row r="25" spans="1:18" ht="41.25" customHeight="1" x14ac:dyDescent="0.2">
      <c r="A25" s="20"/>
      <c r="B25" s="26"/>
      <c r="C25" s="25"/>
      <c r="D25" s="24"/>
      <c r="E25" s="63" t="s">
        <v>56</v>
      </c>
      <c r="F25" s="63"/>
      <c r="G25" s="63"/>
      <c r="H25" s="63"/>
      <c r="I25" s="63"/>
      <c r="J25" s="63"/>
      <c r="K25" s="23" t="s">
        <v>56</v>
      </c>
      <c r="L25" s="55" t="s">
        <v>120</v>
      </c>
      <c r="M25" s="55" t="s">
        <v>39</v>
      </c>
      <c r="N25" s="55" t="s">
        <v>2</v>
      </c>
      <c r="O25" s="56">
        <v>56000</v>
      </c>
      <c r="P25" s="56">
        <v>51400.07</v>
      </c>
      <c r="Q25" s="21">
        <v>2</v>
      </c>
      <c r="R25" s="14" t="s">
        <v>0</v>
      </c>
    </row>
    <row r="26" spans="1:18" ht="63.75" customHeight="1" x14ac:dyDescent="0.2">
      <c r="A26" s="20"/>
      <c r="B26" s="26"/>
      <c r="C26" s="25"/>
      <c r="D26" s="24"/>
      <c r="E26" s="63" t="s">
        <v>55</v>
      </c>
      <c r="F26" s="63"/>
      <c r="G26" s="63"/>
      <c r="H26" s="63"/>
      <c r="I26" s="63"/>
      <c r="J26" s="63"/>
      <c r="K26" s="23" t="s">
        <v>55</v>
      </c>
      <c r="L26" s="55" t="s">
        <v>121</v>
      </c>
      <c r="M26" s="55" t="s">
        <v>36</v>
      </c>
      <c r="N26" s="55" t="s">
        <v>2</v>
      </c>
      <c r="O26" s="56">
        <v>55900</v>
      </c>
      <c r="P26" s="56">
        <v>50916.93</v>
      </c>
      <c r="Q26" s="21">
        <v>2</v>
      </c>
      <c r="R26" s="14" t="s">
        <v>0</v>
      </c>
    </row>
    <row r="27" spans="1:18" ht="36" customHeight="1" x14ac:dyDescent="0.2">
      <c r="A27" s="20"/>
      <c r="B27" s="26"/>
      <c r="C27" s="27"/>
      <c r="D27" s="61" t="s">
        <v>53</v>
      </c>
      <c r="E27" s="61"/>
      <c r="F27" s="61"/>
      <c r="G27" s="61"/>
      <c r="H27" s="61"/>
      <c r="I27" s="61"/>
      <c r="J27" s="61"/>
      <c r="K27" s="23" t="s">
        <v>54</v>
      </c>
      <c r="L27" s="55" t="s">
        <v>122</v>
      </c>
      <c r="M27" s="55" t="s">
        <v>34</v>
      </c>
      <c r="N27" s="55" t="s">
        <v>2</v>
      </c>
      <c r="O27" s="56">
        <v>100</v>
      </c>
      <c r="P27" s="56">
        <v>483.14</v>
      </c>
      <c r="Q27" s="21">
        <v>2</v>
      </c>
      <c r="R27" s="14" t="s">
        <v>0</v>
      </c>
    </row>
    <row r="28" spans="1:18" ht="36" customHeight="1" x14ac:dyDescent="0.2">
      <c r="A28" s="20"/>
      <c r="B28" s="53"/>
      <c r="C28" s="27"/>
      <c r="D28" s="24"/>
      <c r="E28" s="52"/>
      <c r="F28" s="52"/>
      <c r="G28" s="52"/>
      <c r="H28" s="52"/>
      <c r="I28" s="52"/>
      <c r="J28" s="52"/>
      <c r="K28" s="23"/>
      <c r="L28" s="55" t="s">
        <v>183</v>
      </c>
      <c r="M28" s="55" t="s">
        <v>186</v>
      </c>
      <c r="N28" s="55" t="s">
        <v>2</v>
      </c>
      <c r="O28" s="56">
        <v>408908.15</v>
      </c>
      <c r="P28" s="56">
        <v>254197.93</v>
      </c>
      <c r="Q28" s="21"/>
      <c r="R28" s="14"/>
    </row>
    <row r="29" spans="1:18" ht="36" customHeight="1" x14ac:dyDescent="0.2">
      <c r="A29" s="20"/>
      <c r="B29" s="53"/>
      <c r="C29" s="27"/>
      <c r="D29" s="24"/>
      <c r="E29" s="52"/>
      <c r="F29" s="52"/>
      <c r="G29" s="52"/>
      <c r="H29" s="52"/>
      <c r="I29" s="52"/>
      <c r="J29" s="52"/>
      <c r="K29" s="23"/>
      <c r="L29" s="55" t="s">
        <v>184</v>
      </c>
      <c r="M29" s="55" t="s">
        <v>33</v>
      </c>
      <c r="N29" s="55" t="s">
        <v>2</v>
      </c>
      <c r="O29" s="56">
        <v>398908.15</v>
      </c>
      <c r="P29" s="56">
        <v>247251</v>
      </c>
      <c r="Q29" s="21"/>
      <c r="R29" s="14"/>
    </row>
    <row r="30" spans="1:18" ht="36" customHeight="1" x14ac:dyDescent="0.2">
      <c r="A30" s="20"/>
      <c r="B30" s="53"/>
      <c r="C30" s="27"/>
      <c r="D30" s="24"/>
      <c r="E30" s="52"/>
      <c r="F30" s="52"/>
      <c r="G30" s="52"/>
      <c r="H30" s="52"/>
      <c r="I30" s="52"/>
      <c r="J30" s="52"/>
      <c r="K30" s="23"/>
      <c r="L30" s="55" t="s">
        <v>185</v>
      </c>
      <c r="M30" s="55" t="s">
        <v>31</v>
      </c>
      <c r="N30" s="55" t="s">
        <v>2</v>
      </c>
      <c r="O30" s="56">
        <v>10000</v>
      </c>
      <c r="P30" s="56">
        <v>6946.93</v>
      </c>
      <c r="Q30" s="21"/>
      <c r="R30" s="14"/>
    </row>
    <row r="31" spans="1:18" ht="25.5" customHeight="1" x14ac:dyDescent="0.2">
      <c r="A31" s="20"/>
      <c r="B31" s="26"/>
      <c r="C31" s="25"/>
      <c r="D31" s="24"/>
      <c r="E31" s="63" t="s">
        <v>52</v>
      </c>
      <c r="F31" s="63"/>
      <c r="G31" s="63"/>
      <c r="H31" s="63"/>
      <c r="I31" s="63"/>
      <c r="J31" s="63"/>
      <c r="K31" s="23" t="s">
        <v>52</v>
      </c>
      <c r="L31" s="55" t="s">
        <v>123</v>
      </c>
      <c r="M31" s="55" t="s">
        <v>158</v>
      </c>
      <c r="N31" s="55" t="s">
        <v>2</v>
      </c>
      <c r="O31" s="56">
        <v>420000</v>
      </c>
      <c r="P31" s="56">
        <v>395060.44</v>
      </c>
      <c r="Q31" s="21">
        <v>2</v>
      </c>
      <c r="R31" s="14" t="s">
        <v>0</v>
      </c>
    </row>
    <row r="32" spans="1:18" ht="53.25" customHeight="1" x14ac:dyDescent="0.2">
      <c r="A32" s="20"/>
      <c r="B32" s="26"/>
      <c r="C32" s="25"/>
      <c r="D32" s="24"/>
      <c r="E32" s="63" t="s">
        <v>51</v>
      </c>
      <c r="F32" s="63"/>
      <c r="G32" s="63"/>
      <c r="H32" s="63"/>
      <c r="I32" s="63"/>
      <c r="J32" s="63"/>
      <c r="K32" s="23" t="s">
        <v>51</v>
      </c>
      <c r="L32" s="55" t="s">
        <v>124</v>
      </c>
      <c r="M32" s="55" t="s">
        <v>29</v>
      </c>
      <c r="N32" s="55" t="s">
        <v>2</v>
      </c>
      <c r="O32" s="56">
        <v>415000</v>
      </c>
      <c r="P32" s="56">
        <v>391880.99</v>
      </c>
      <c r="Q32" s="21">
        <v>2</v>
      </c>
      <c r="R32" s="14" t="s">
        <v>0</v>
      </c>
    </row>
    <row r="33" spans="1:18" ht="49.5" customHeight="1" x14ac:dyDescent="0.2">
      <c r="A33" s="20"/>
      <c r="B33" s="26"/>
      <c r="C33" s="27"/>
      <c r="D33" s="61" t="s">
        <v>50</v>
      </c>
      <c r="E33" s="61"/>
      <c r="F33" s="61"/>
      <c r="G33" s="61"/>
      <c r="H33" s="61"/>
      <c r="I33" s="61"/>
      <c r="J33" s="61"/>
      <c r="K33" s="23" t="s">
        <v>49</v>
      </c>
      <c r="L33" s="55" t="s">
        <v>125</v>
      </c>
      <c r="M33" s="55" t="s">
        <v>27</v>
      </c>
      <c r="N33" s="55" t="s">
        <v>2</v>
      </c>
      <c r="O33" s="56">
        <v>5000</v>
      </c>
      <c r="P33" s="56">
        <v>3179.45</v>
      </c>
      <c r="Q33" s="21">
        <v>2</v>
      </c>
      <c r="R33" s="14" t="s">
        <v>0</v>
      </c>
    </row>
    <row r="34" spans="1:18" ht="47.25" customHeight="1" x14ac:dyDescent="0.2">
      <c r="A34" s="20"/>
      <c r="B34" s="26"/>
      <c r="C34" s="25"/>
      <c r="D34" s="24"/>
      <c r="E34" s="63" t="s">
        <v>49</v>
      </c>
      <c r="F34" s="63"/>
      <c r="G34" s="63"/>
      <c r="H34" s="63"/>
      <c r="I34" s="63"/>
      <c r="J34" s="63"/>
      <c r="K34" s="23" t="s">
        <v>49</v>
      </c>
      <c r="L34" s="55" t="s">
        <v>126</v>
      </c>
      <c r="M34" s="55" t="s">
        <v>159</v>
      </c>
      <c r="N34" s="55" t="s">
        <v>2</v>
      </c>
      <c r="O34" s="56"/>
      <c r="P34" s="56">
        <v>4787.8100000000004</v>
      </c>
      <c r="Q34" s="21">
        <v>2</v>
      </c>
      <c r="R34" s="14" t="s">
        <v>0</v>
      </c>
    </row>
    <row r="35" spans="1:18" ht="42" customHeight="1" x14ac:dyDescent="0.2">
      <c r="A35" s="20"/>
      <c r="B35" s="26"/>
      <c r="C35" s="25"/>
      <c r="D35" s="24"/>
      <c r="E35" s="63" t="s">
        <v>47</v>
      </c>
      <c r="F35" s="63"/>
      <c r="G35" s="63"/>
      <c r="H35" s="63"/>
      <c r="I35" s="63"/>
      <c r="J35" s="63"/>
      <c r="K35" s="23" t="s">
        <v>47</v>
      </c>
      <c r="L35" s="55" t="s">
        <v>127</v>
      </c>
      <c r="M35" s="55" t="s">
        <v>160</v>
      </c>
      <c r="N35" s="55" t="s">
        <v>2</v>
      </c>
      <c r="O35" s="56"/>
      <c r="P35" s="56">
        <v>4787.8100000000004</v>
      </c>
      <c r="Q35" s="21">
        <v>2</v>
      </c>
      <c r="R35" s="14" t="s">
        <v>0</v>
      </c>
    </row>
    <row r="36" spans="1:18" ht="45" customHeight="1" x14ac:dyDescent="0.2">
      <c r="A36" s="20"/>
      <c r="B36" s="26"/>
      <c r="C36" s="25"/>
      <c r="D36" s="24"/>
      <c r="E36" s="63" t="s">
        <v>45</v>
      </c>
      <c r="F36" s="63"/>
      <c r="G36" s="63"/>
      <c r="H36" s="63"/>
      <c r="I36" s="63"/>
      <c r="J36" s="63"/>
      <c r="K36" s="23" t="s">
        <v>45</v>
      </c>
      <c r="L36" s="55" t="s">
        <v>128</v>
      </c>
      <c r="M36" s="55" t="s">
        <v>161</v>
      </c>
      <c r="N36" s="55" t="s">
        <v>2</v>
      </c>
      <c r="O36" s="56"/>
      <c r="P36" s="56">
        <v>4787.8100000000004</v>
      </c>
      <c r="Q36" s="21">
        <v>2</v>
      </c>
      <c r="R36" s="14" t="s">
        <v>0</v>
      </c>
    </row>
    <row r="37" spans="1:18" ht="42.75" customHeight="1" x14ac:dyDescent="0.2">
      <c r="A37" s="20"/>
      <c r="B37" s="22"/>
      <c r="C37" s="60" t="s">
        <v>44</v>
      </c>
      <c r="D37" s="60"/>
      <c r="E37" s="60"/>
      <c r="F37" s="60"/>
      <c r="G37" s="60"/>
      <c r="H37" s="60"/>
      <c r="I37" s="60"/>
      <c r="J37" s="60"/>
      <c r="K37" s="23" t="s">
        <v>43</v>
      </c>
      <c r="L37" s="55" t="s">
        <v>129</v>
      </c>
      <c r="M37" s="55" t="s">
        <v>22</v>
      </c>
      <c r="N37" s="55" t="s">
        <v>2</v>
      </c>
      <c r="O37" s="56"/>
      <c r="P37" s="56">
        <v>4787.8100000000004</v>
      </c>
      <c r="Q37" s="21">
        <v>2</v>
      </c>
      <c r="R37" s="14" t="s">
        <v>0</v>
      </c>
    </row>
    <row r="38" spans="1:18" ht="15" customHeight="1" x14ac:dyDescent="0.2">
      <c r="A38" s="20"/>
      <c r="B38" s="22"/>
      <c r="C38" s="60" t="s">
        <v>40</v>
      </c>
      <c r="D38" s="60"/>
      <c r="E38" s="60"/>
      <c r="F38" s="60"/>
      <c r="G38" s="60"/>
      <c r="H38" s="60"/>
      <c r="I38" s="60"/>
      <c r="J38" s="60"/>
      <c r="K38" s="23" t="s">
        <v>38</v>
      </c>
      <c r="L38" s="55" t="s">
        <v>130</v>
      </c>
      <c r="M38" s="55" t="s">
        <v>162</v>
      </c>
      <c r="N38" s="55" t="s">
        <v>2</v>
      </c>
      <c r="O38" s="56">
        <v>115091.85</v>
      </c>
      <c r="P38" s="56">
        <v>115091.85</v>
      </c>
      <c r="Q38" s="21">
        <v>2</v>
      </c>
      <c r="R38" s="14" t="s">
        <v>0</v>
      </c>
    </row>
    <row r="39" spans="1:18" ht="37.5" customHeight="1" x14ac:dyDescent="0.2">
      <c r="A39" s="20"/>
      <c r="B39" s="26"/>
      <c r="C39" s="27"/>
      <c r="D39" s="61" t="s">
        <v>37</v>
      </c>
      <c r="E39" s="61"/>
      <c r="F39" s="61"/>
      <c r="G39" s="61"/>
      <c r="H39" s="61"/>
      <c r="I39" s="61"/>
      <c r="J39" s="61"/>
      <c r="K39" s="23" t="s">
        <v>38</v>
      </c>
      <c r="L39" s="55" t="s">
        <v>131</v>
      </c>
      <c r="M39" s="55" t="s">
        <v>163</v>
      </c>
      <c r="N39" s="55" t="s">
        <v>2</v>
      </c>
      <c r="O39" s="56">
        <v>115091.85</v>
      </c>
      <c r="P39" s="56">
        <v>115091.85</v>
      </c>
      <c r="Q39" s="21">
        <v>2</v>
      </c>
      <c r="R39" s="14" t="s">
        <v>0</v>
      </c>
    </row>
    <row r="40" spans="1:18" ht="47.25" customHeight="1" x14ac:dyDescent="0.2">
      <c r="A40" s="20"/>
      <c r="B40" s="26"/>
      <c r="C40" s="25"/>
      <c r="D40" s="24"/>
      <c r="E40" s="63" t="s">
        <v>35</v>
      </c>
      <c r="F40" s="63"/>
      <c r="G40" s="63"/>
      <c r="H40" s="63"/>
      <c r="I40" s="63"/>
      <c r="J40" s="63"/>
      <c r="K40" s="23" t="s">
        <v>35</v>
      </c>
      <c r="L40" s="55" t="s">
        <v>132</v>
      </c>
      <c r="M40" s="55" t="s">
        <v>164</v>
      </c>
      <c r="N40" s="55" t="s">
        <v>2</v>
      </c>
      <c r="O40" s="56">
        <v>51632.61</v>
      </c>
      <c r="P40" s="56">
        <v>51632.61</v>
      </c>
      <c r="Q40" s="21">
        <v>2</v>
      </c>
      <c r="R40" s="14" t="s">
        <v>0</v>
      </c>
    </row>
    <row r="41" spans="1:18" ht="42.75" customHeight="1" x14ac:dyDescent="0.2">
      <c r="A41" s="20"/>
      <c r="B41" s="26"/>
      <c r="C41" s="25"/>
      <c r="D41" s="24"/>
      <c r="E41" s="63" t="s">
        <v>32</v>
      </c>
      <c r="F41" s="63"/>
      <c r="G41" s="63"/>
      <c r="H41" s="63"/>
      <c r="I41" s="63"/>
      <c r="J41" s="63"/>
      <c r="K41" s="23" t="s">
        <v>32</v>
      </c>
      <c r="L41" s="55" t="s">
        <v>133</v>
      </c>
      <c r="M41" s="55" t="s">
        <v>165</v>
      </c>
      <c r="N41" s="55" t="s">
        <v>2</v>
      </c>
      <c r="O41" s="56">
        <v>51632.61</v>
      </c>
      <c r="P41" s="56">
        <v>51632.61</v>
      </c>
      <c r="Q41" s="21">
        <v>2</v>
      </c>
      <c r="R41" s="14" t="s">
        <v>0</v>
      </c>
    </row>
    <row r="42" spans="1:18" ht="33" customHeight="1" x14ac:dyDescent="0.2">
      <c r="A42" s="20"/>
      <c r="B42" s="26"/>
      <c r="C42" s="25"/>
      <c r="D42" s="24"/>
      <c r="E42" s="63" t="s">
        <v>30</v>
      </c>
      <c r="F42" s="63"/>
      <c r="G42" s="63"/>
      <c r="H42" s="63"/>
      <c r="I42" s="63"/>
      <c r="J42" s="63"/>
      <c r="K42" s="23" t="s">
        <v>30</v>
      </c>
      <c r="L42" s="55" t="s">
        <v>134</v>
      </c>
      <c r="M42" s="55" t="s">
        <v>166</v>
      </c>
      <c r="N42" s="55" t="s">
        <v>2</v>
      </c>
      <c r="O42" s="56">
        <v>150000</v>
      </c>
      <c r="P42" s="56"/>
      <c r="Q42" s="21">
        <v>2</v>
      </c>
      <c r="R42" s="14" t="s">
        <v>0</v>
      </c>
    </row>
    <row r="43" spans="1:18" ht="33.75" customHeight="1" x14ac:dyDescent="0.2">
      <c r="A43" s="20"/>
      <c r="B43" s="26"/>
      <c r="C43" s="25"/>
      <c r="D43" s="24"/>
      <c r="E43" s="63" t="s">
        <v>28</v>
      </c>
      <c r="F43" s="63"/>
      <c r="G43" s="63"/>
      <c r="H43" s="63"/>
      <c r="I43" s="63"/>
      <c r="J43" s="63"/>
      <c r="K43" s="23" t="s">
        <v>28</v>
      </c>
      <c r="L43" s="55" t="s">
        <v>135</v>
      </c>
      <c r="M43" s="55" t="s">
        <v>13</v>
      </c>
      <c r="N43" s="55" t="s">
        <v>2</v>
      </c>
      <c r="O43" s="56">
        <v>150000</v>
      </c>
      <c r="P43" s="56"/>
      <c r="Q43" s="21">
        <v>2</v>
      </c>
      <c r="R43" s="14" t="s">
        <v>0</v>
      </c>
    </row>
    <row r="44" spans="1:18" ht="18.75" customHeight="1" x14ac:dyDescent="0.2">
      <c r="A44" s="20"/>
      <c r="B44" s="22"/>
      <c r="C44" s="60" t="s">
        <v>26</v>
      </c>
      <c r="D44" s="60"/>
      <c r="E44" s="60"/>
      <c r="F44" s="60"/>
      <c r="G44" s="60"/>
      <c r="H44" s="60"/>
      <c r="I44" s="60"/>
      <c r="J44" s="60"/>
      <c r="K44" s="23" t="s">
        <v>25</v>
      </c>
      <c r="L44" s="55" t="s">
        <v>136</v>
      </c>
      <c r="M44" s="55" t="s">
        <v>167</v>
      </c>
      <c r="N44" s="55" t="s">
        <v>0</v>
      </c>
      <c r="O44" s="56">
        <v>19440803.300000001</v>
      </c>
      <c r="P44" s="56">
        <v>16207044.539999999</v>
      </c>
      <c r="Q44" s="21">
        <v>2</v>
      </c>
      <c r="R44" s="14" t="s">
        <v>0</v>
      </c>
    </row>
    <row r="45" spans="1:18" ht="27.75" customHeight="1" x14ac:dyDescent="0.2">
      <c r="A45" s="20"/>
      <c r="B45" s="26"/>
      <c r="C45" s="27"/>
      <c r="D45" s="61" t="s">
        <v>24</v>
      </c>
      <c r="E45" s="61"/>
      <c r="F45" s="61"/>
      <c r="G45" s="61"/>
      <c r="H45" s="61"/>
      <c r="I45" s="61"/>
      <c r="J45" s="61"/>
      <c r="K45" s="23" t="s">
        <v>25</v>
      </c>
      <c r="L45" s="55" t="s">
        <v>137</v>
      </c>
      <c r="M45" s="55" t="s">
        <v>168</v>
      </c>
      <c r="N45" s="55" t="s">
        <v>0</v>
      </c>
      <c r="O45" s="56">
        <v>19283111.5</v>
      </c>
      <c r="P45" s="56">
        <v>16325419.699999999</v>
      </c>
      <c r="Q45" s="21">
        <v>2</v>
      </c>
      <c r="R45" s="14" t="s">
        <v>0</v>
      </c>
    </row>
    <row r="46" spans="1:18" ht="39" customHeight="1" x14ac:dyDescent="0.2">
      <c r="A46" s="20"/>
      <c r="B46" s="26"/>
      <c r="C46" s="25"/>
      <c r="D46" s="24"/>
      <c r="E46" s="63" t="s">
        <v>23</v>
      </c>
      <c r="F46" s="63"/>
      <c r="G46" s="63"/>
      <c r="H46" s="63"/>
      <c r="I46" s="63"/>
      <c r="J46" s="63"/>
      <c r="K46" s="23" t="s">
        <v>23</v>
      </c>
      <c r="L46" s="55" t="s">
        <v>138</v>
      </c>
      <c r="M46" s="55" t="s">
        <v>169</v>
      </c>
      <c r="N46" s="55"/>
      <c r="O46" s="56">
        <v>1640700</v>
      </c>
      <c r="P46" s="56">
        <v>1640700</v>
      </c>
      <c r="Q46" s="21">
        <v>2</v>
      </c>
      <c r="R46" s="14" t="s">
        <v>0</v>
      </c>
    </row>
    <row r="47" spans="1:18" ht="46.5" customHeight="1" x14ac:dyDescent="0.2">
      <c r="A47" s="20"/>
      <c r="B47" s="26"/>
      <c r="C47" s="25"/>
      <c r="D47" s="24"/>
      <c r="E47" s="63" t="s">
        <v>21</v>
      </c>
      <c r="F47" s="63"/>
      <c r="G47" s="63"/>
      <c r="H47" s="63"/>
      <c r="I47" s="63"/>
      <c r="J47" s="63"/>
      <c r="K47" s="23" t="s">
        <v>21</v>
      </c>
      <c r="L47" s="55" t="s">
        <v>139</v>
      </c>
      <c r="M47" s="55" t="s">
        <v>170</v>
      </c>
      <c r="N47" s="55"/>
      <c r="O47" s="56">
        <v>1640700</v>
      </c>
      <c r="P47" s="56">
        <v>1640700</v>
      </c>
      <c r="Q47" s="21">
        <v>2</v>
      </c>
      <c r="R47" s="14" t="s">
        <v>0</v>
      </c>
    </row>
    <row r="48" spans="1:18" ht="21.75" customHeight="1" x14ac:dyDescent="0.2">
      <c r="A48" s="20"/>
      <c r="B48" s="59" t="s">
        <v>20</v>
      </c>
      <c r="C48" s="59"/>
      <c r="D48" s="59"/>
      <c r="E48" s="59"/>
      <c r="F48" s="59"/>
      <c r="G48" s="59"/>
      <c r="H48" s="59"/>
      <c r="I48" s="59"/>
      <c r="J48" s="59"/>
      <c r="K48" s="23" t="s">
        <v>20</v>
      </c>
      <c r="L48" s="55" t="s">
        <v>140</v>
      </c>
      <c r="M48" s="55" t="s">
        <v>17</v>
      </c>
      <c r="N48" s="55"/>
      <c r="O48" s="56">
        <v>1640700</v>
      </c>
      <c r="P48" s="56">
        <v>1640700</v>
      </c>
      <c r="Q48" s="21">
        <v>2</v>
      </c>
      <c r="R48" s="14" t="s">
        <v>0</v>
      </c>
    </row>
    <row r="49" spans="1:18" ht="36.75" customHeight="1" x14ac:dyDescent="0.2">
      <c r="A49" s="20"/>
      <c r="B49" s="26"/>
      <c r="C49" s="25"/>
      <c r="D49" s="24"/>
      <c r="E49" s="63" t="s">
        <v>19</v>
      </c>
      <c r="F49" s="63"/>
      <c r="G49" s="63"/>
      <c r="H49" s="63"/>
      <c r="I49" s="63"/>
      <c r="J49" s="63"/>
      <c r="K49" s="23" t="s">
        <v>19</v>
      </c>
      <c r="L49" s="55" t="s">
        <v>141</v>
      </c>
      <c r="M49" s="55" t="s">
        <v>171</v>
      </c>
      <c r="N49" s="55"/>
      <c r="O49" s="56">
        <v>10273554.24</v>
      </c>
      <c r="P49" s="56">
        <v>8615862.4399999995</v>
      </c>
      <c r="Q49" s="21">
        <v>2</v>
      </c>
      <c r="R49" s="14" t="s">
        <v>0</v>
      </c>
    </row>
    <row r="50" spans="1:18" ht="21.75" customHeight="1" x14ac:dyDescent="0.2">
      <c r="A50" s="20"/>
      <c r="B50" s="26"/>
      <c r="C50" s="25"/>
      <c r="D50" s="24"/>
      <c r="E50" s="63" t="s">
        <v>18</v>
      </c>
      <c r="F50" s="63"/>
      <c r="G50" s="63"/>
      <c r="H50" s="63"/>
      <c r="I50" s="63"/>
      <c r="J50" s="63"/>
      <c r="K50" s="23" t="s">
        <v>18</v>
      </c>
      <c r="L50" s="55" t="s">
        <v>142</v>
      </c>
      <c r="M50" s="55" t="s">
        <v>172</v>
      </c>
      <c r="N50" s="55"/>
      <c r="O50" s="56">
        <v>10273554.24</v>
      </c>
      <c r="P50" s="56">
        <v>8615862.4399999995</v>
      </c>
      <c r="Q50" s="21">
        <v>2</v>
      </c>
      <c r="R50" s="14" t="s">
        <v>0</v>
      </c>
    </row>
    <row r="51" spans="1:18" ht="30" customHeight="1" x14ac:dyDescent="0.2">
      <c r="A51" s="20"/>
      <c r="B51" s="26"/>
      <c r="C51" s="25"/>
      <c r="D51" s="24"/>
      <c r="E51" s="63" t="s">
        <v>16</v>
      </c>
      <c r="F51" s="63"/>
      <c r="G51" s="63"/>
      <c r="H51" s="63"/>
      <c r="I51" s="63"/>
      <c r="J51" s="63"/>
      <c r="K51" s="23" t="s">
        <v>16</v>
      </c>
      <c r="L51" s="55" t="s">
        <v>143</v>
      </c>
      <c r="M51" s="55" t="s">
        <v>8</v>
      </c>
      <c r="N51" s="55"/>
      <c r="O51" s="56">
        <v>10273554.24</v>
      </c>
      <c r="P51" s="56">
        <v>8615862.4399999995</v>
      </c>
      <c r="Q51" s="21">
        <v>2</v>
      </c>
      <c r="R51" s="14" t="s">
        <v>0</v>
      </c>
    </row>
    <row r="52" spans="1:18" ht="21" customHeight="1" x14ac:dyDescent="0.2">
      <c r="A52" s="20"/>
      <c r="B52" s="26"/>
      <c r="C52" s="25"/>
      <c r="D52" s="24"/>
      <c r="E52" s="63" t="s">
        <v>7</v>
      </c>
      <c r="F52" s="63"/>
      <c r="G52" s="63"/>
      <c r="H52" s="63"/>
      <c r="I52" s="63"/>
      <c r="J52" s="63"/>
      <c r="K52" s="23" t="s">
        <v>7</v>
      </c>
      <c r="L52" s="55" t="s">
        <v>144</v>
      </c>
      <c r="M52" s="55" t="s">
        <v>173</v>
      </c>
      <c r="N52" s="55"/>
      <c r="O52" s="56">
        <v>115840</v>
      </c>
      <c r="P52" s="56">
        <v>115840</v>
      </c>
      <c r="Q52" s="21">
        <v>2</v>
      </c>
      <c r="R52" s="14" t="s">
        <v>0</v>
      </c>
    </row>
    <row r="53" spans="1:18" ht="36.75" customHeight="1" x14ac:dyDescent="0.2">
      <c r="A53" s="20"/>
      <c r="B53" s="26"/>
      <c r="C53" s="25"/>
      <c r="D53" s="24"/>
      <c r="E53" s="63" t="s">
        <v>7</v>
      </c>
      <c r="F53" s="63"/>
      <c r="G53" s="63"/>
      <c r="H53" s="63"/>
      <c r="I53" s="63"/>
      <c r="J53" s="63"/>
      <c r="K53" s="23" t="s">
        <v>7</v>
      </c>
      <c r="L53" s="55" t="s">
        <v>145</v>
      </c>
      <c r="M53" s="55" t="s">
        <v>174</v>
      </c>
      <c r="N53" s="55"/>
      <c r="O53" s="56">
        <v>115840</v>
      </c>
      <c r="P53" s="56">
        <v>115840</v>
      </c>
      <c r="Q53" s="21">
        <v>2</v>
      </c>
      <c r="R53" s="14" t="s">
        <v>0</v>
      </c>
    </row>
    <row r="54" spans="1:18" ht="30.75" customHeight="1" x14ac:dyDescent="0.2">
      <c r="A54" s="20"/>
      <c r="B54" s="26"/>
      <c r="C54" s="25"/>
      <c r="D54" s="24"/>
      <c r="E54" s="63" t="s">
        <v>14</v>
      </c>
      <c r="F54" s="63"/>
      <c r="G54" s="63"/>
      <c r="H54" s="63"/>
      <c r="I54" s="63"/>
      <c r="J54" s="63"/>
      <c r="K54" s="23" t="s">
        <v>14</v>
      </c>
      <c r="L54" s="55" t="s">
        <v>146</v>
      </c>
      <c r="M54" s="55" t="s">
        <v>175</v>
      </c>
      <c r="N54" s="55"/>
      <c r="O54" s="56">
        <v>115840</v>
      </c>
      <c r="P54" s="56">
        <v>115840</v>
      </c>
      <c r="Q54" s="21">
        <v>2</v>
      </c>
      <c r="R54" s="14" t="s">
        <v>0</v>
      </c>
    </row>
    <row r="55" spans="1:18" ht="32.25" customHeight="1" x14ac:dyDescent="0.2">
      <c r="A55" s="20"/>
      <c r="B55" s="26"/>
      <c r="C55" s="25"/>
      <c r="D55" s="24"/>
      <c r="E55" s="63" t="s">
        <v>12</v>
      </c>
      <c r="F55" s="63"/>
      <c r="G55" s="63"/>
      <c r="H55" s="63"/>
      <c r="I55" s="63"/>
      <c r="J55" s="63"/>
      <c r="K55" s="23" t="s">
        <v>12</v>
      </c>
      <c r="L55" s="55" t="s">
        <v>147</v>
      </c>
      <c r="M55" s="55" t="s">
        <v>176</v>
      </c>
      <c r="N55" s="55"/>
      <c r="O55" s="56">
        <v>7253017.2599999998</v>
      </c>
      <c r="P55" s="56">
        <v>5953017.2599999998</v>
      </c>
      <c r="Q55" s="21">
        <v>2</v>
      </c>
      <c r="R55" s="14" t="s">
        <v>0</v>
      </c>
    </row>
    <row r="56" spans="1:18" ht="36.75" customHeight="1" x14ac:dyDescent="0.2">
      <c r="A56" s="20"/>
      <c r="B56" s="26"/>
      <c r="C56" s="25"/>
      <c r="D56" s="24"/>
      <c r="E56" s="63" t="s">
        <v>7</v>
      </c>
      <c r="F56" s="63"/>
      <c r="G56" s="63"/>
      <c r="H56" s="63"/>
      <c r="I56" s="63"/>
      <c r="J56" s="63"/>
      <c r="K56" s="23" t="s">
        <v>7</v>
      </c>
      <c r="L56" s="55" t="s">
        <v>148</v>
      </c>
      <c r="M56" s="55" t="s">
        <v>177</v>
      </c>
      <c r="N56" s="55"/>
      <c r="O56" s="56">
        <v>226000</v>
      </c>
      <c r="P56" s="56">
        <v>226000</v>
      </c>
      <c r="Q56" s="21">
        <v>2</v>
      </c>
      <c r="R56" s="14" t="s">
        <v>0</v>
      </c>
    </row>
    <row r="57" spans="1:18" ht="42.75" customHeight="1" x14ac:dyDescent="0.2">
      <c r="A57" s="20"/>
      <c r="B57" s="26"/>
      <c r="C57" s="25"/>
      <c r="D57" s="24"/>
      <c r="E57" s="63" t="s">
        <v>10</v>
      </c>
      <c r="F57" s="63"/>
      <c r="G57" s="63"/>
      <c r="H57" s="63"/>
      <c r="I57" s="63"/>
      <c r="J57" s="63"/>
      <c r="K57" s="23" t="s">
        <v>10</v>
      </c>
      <c r="L57" s="55" t="s">
        <v>149</v>
      </c>
      <c r="M57" s="55" t="s">
        <v>15</v>
      </c>
      <c r="N57" s="55"/>
      <c r="O57" s="56">
        <v>226000</v>
      </c>
      <c r="P57" s="56">
        <v>226000</v>
      </c>
      <c r="Q57" s="21">
        <v>2</v>
      </c>
      <c r="R57" s="14" t="s">
        <v>0</v>
      </c>
    </row>
    <row r="58" spans="1:18" ht="32.25" customHeight="1" x14ac:dyDescent="0.2">
      <c r="A58" s="20"/>
      <c r="B58" s="26"/>
      <c r="C58" s="25"/>
      <c r="D58" s="24"/>
      <c r="E58" s="63" t="s">
        <v>7</v>
      </c>
      <c r="F58" s="63"/>
      <c r="G58" s="63"/>
      <c r="H58" s="63"/>
      <c r="I58" s="63"/>
      <c r="J58" s="63"/>
      <c r="K58" s="23" t="s">
        <v>7</v>
      </c>
      <c r="L58" s="55" t="s">
        <v>150</v>
      </c>
      <c r="M58" s="55" t="s">
        <v>178</v>
      </c>
      <c r="N58" s="55"/>
      <c r="O58" s="56">
        <v>7027017.2599999998</v>
      </c>
      <c r="P58" s="56">
        <v>5727017.2599999998</v>
      </c>
      <c r="Q58" s="21">
        <v>2</v>
      </c>
      <c r="R58" s="14" t="s">
        <v>0</v>
      </c>
    </row>
    <row r="59" spans="1:18" ht="33.75" customHeight="1" x14ac:dyDescent="0.2">
      <c r="A59" s="20"/>
      <c r="B59" s="26"/>
      <c r="C59" s="25"/>
      <c r="D59" s="24"/>
      <c r="E59" s="63" t="s">
        <v>9</v>
      </c>
      <c r="F59" s="63"/>
      <c r="G59" s="63"/>
      <c r="H59" s="63"/>
      <c r="I59" s="63"/>
      <c r="J59" s="63"/>
      <c r="K59" s="23" t="s">
        <v>9</v>
      </c>
      <c r="L59" s="55" t="s">
        <v>151</v>
      </c>
      <c r="M59" s="55" t="s">
        <v>6</v>
      </c>
      <c r="N59" s="55"/>
      <c r="O59" s="56">
        <v>7027017.2599999998</v>
      </c>
      <c r="P59" s="56">
        <v>5727017.2599999998</v>
      </c>
      <c r="Q59" s="21">
        <v>2</v>
      </c>
      <c r="R59" s="14" t="s">
        <v>0</v>
      </c>
    </row>
    <row r="60" spans="1:18" ht="26.25" customHeight="1" x14ac:dyDescent="0.2">
      <c r="A60" s="20"/>
      <c r="B60" s="26"/>
      <c r="C60" s="25"/>
      <c r="D60" s="24"/>
      <c r="E60" s="63" t="s">
        <v>7</v>
      </c>
      <c r="F60" s="63"/>
      <c r="G60" s="63"/>
      <c r="H60" s="63"/>
      <c r="I60" s="63"/>
      <c r="J60" s="63"/>
      <c r="K60" s="23" t="s">
        <v>7</v>
      </c>
      <c r="L60" s="55" t="s">
        <v>152</v>
      </c>
      <c r="M60" s="55" t="s">
        <v>179</v>
      </c>
      <c r="N60" s="55"/>
      <c r="O60" s="56">
        <v>157691.79999999999</v>
      </c>
      <c r="P60" s="56">
        <v>157691.79999999999</v>
      </c>
      <c r="Q60" s="21">
        <v>2</v>
      </c>
      <c r="R60" s="14" t="s">
        <v>0</v>
      </c>
    </row>
    <row r="61" spans="1:18" ht="26.25" customHeight="1" x14ac:dyDescent="0.2">
      <c r="A61" s="20"/>
      <c r="B61" s="26"/>
      <c r="C61" s="25"/>
      <c r="D61" s="24"/>
      <c r="E61" s="63" t="s">
        <v>9</v>
      </c>
      <c r="F61" s="63"/>
      <c r="G61" s="63"/>
      <c r="H61" s="63"/>
      <c r="I61" s="63"/>
      <c r="J61" s="63"/>
      <c r="K61" s="23" t="s">
        <v>9</v>
      </c>
      <c r="L61" s="55" t="s">
        <v>153</v>
      </c>
      <c r="M61" s="55" t="s">
        <v>11</v>
      </c>
      <c r="N61" s="55"/>
      <c r="O61" s="56">
        <v>157691.79999999999</v>
      </c>
      <c r="P61" s="56">
        <v>157691.79999999999</v>
      </c>
      <c r="Q61" s="21">
        <v>2</v>
      </c>
      <c r="R61" s="14" t="s">
        <v>0</v>
      </c>
    </row>
    <row r="62" spans="1:18" ht="32.25" customHeight="1" x14ac:dyDescent="0.2">
      <c r="A62" s="20"/>
      <c r="B62" s="26"/>
      <c r="C62" s="25"/>
      <c r="D62" s="24"/>
      <c r="E62" s="63" t="s">
        <v>7</v>
      </c>
      <c r="F62" s="63"/>
      <c r="G62" s="63"/>
      <c r="H62" s="63"/>
      <c r="I62" s="63"/>
      <c r="J62" s="63"/>
      <c r="K62" s="23" t="s">
        <v>7</v>
      </c>
      <c r="L62" s="55" t="s">
        <v>154</v>
      </c>
      <c r="M62" s="55" t="s">
        <v>11</v>
      </c>
      <c r="N62" s="55"/>
      <c r="O62" s="56">
        <v>157691.79999999999</v>
      </c>
      <c r="P62" s="56">
        <v>157691.79999999999</v>
      </c>
      <c r="Q62" s="21">
        <v>2</v>
      </c>
      <c r="R62" s="14" t="s">
        <v>0</v>
      </c>
    </row>
    <row r="63" spans="1:18" ht="28.5" customHeight="1" x14ac:dyDescent="0.2">
      <c r="A63" s="20"/>
      <c r="B63" s="59" t="s">
        <v>5</v>
      </c>
      <c r="C63" s="59"/>
      <c r="D63" s="59"/>
      <c r="E63" s="59"/>
      <c r="F63" s="59"/>
      <c r="G63" s="59"/>
      <c r="H63" s="59"/>
      <c r="I63" s="59"/>
      <c r="J63" s="59"/>
      <c r="K63" s="23" t="s">
        <v>4</v>
      </c>
      <c r="L63" s="55" t="s">
        <v>155</v>
      </c>
      <c r="M63" s="55" t="s">
        <v>180</v>
      </c>
      <c r="N63" s="55"/>
      <c r="O63" s="56"/>
      <c r="P63" s="56">
        <v>-276066.96000000002</v>
      </c>
      <c r="Q63" s="21">
        <v>2</v>
      </c>
      <c r="R63" s="14" t="s">
        <v>0</v>
      </c>
    </row>
    <row r="64" spans="1:18" ht="42" customHeight="1" thickBot="1" x14ac:dyDescent="0.25">
      <c r="A64" s="20"/>
      <c r="B64" s="19"/>
      <c r="C64" s="18"/>
      <c r="D64" s="17"/>
      <c r="E64" s="65" t="s">
        <v>4</v>
      </c>
      <c r="F64" s="65"/>
      <c r="G64" s="65"/>
      <c r="H64" s="65"/>
      <c r="I64" s="65"/>
      <c r="J64" s="65"/>
      <c r="K64" s="16" t="s">
        <v>4</v>
      </c>
      <c r="L64" s="55" t="s">
        <v>156</v>
      </c>
      <c r="M64" s="55" t="s">
        <v>181</v>
      </c>
      <c r="N64" s="55"/>
      <c r="O64" s="56"/>
      <c r="P64" s="56">
        <v>-276066.96000000002</v>
      </c>
      <c r="Q64" s="15">
        <v>2</v>
      </c>
      <c r="R64" s="14" t="s">
        <v>0</v>
      </c>
    </row>
    <row r="65" spans="1:18" ht="409.6" hidden="1" customHeight="1" x14ac:dyDescent="0.2">
      <c r="A65" s="9"/>
      <c r="B65" s="13"/>
      <c r="C65" s="13"/>
      <c r="D65" s="13"/>
      <c r="E65" s="13"/>
      <c r="F65" s="13"/>
      <c r="G65" s="13"/>
      <c r="H65" s="13"/>
      <c r="I65" s="13"/>
      <c r="J65" s="13"/>
      <c r="K65" s="13" t="s">
        <v>3</v>
      </c>
      <c r="L65" s="55" t="s">
        <v>157</v>
      </c>
      <c r="M65" s="55" t="s">
        <v>182</v>
      </c>
      <c r="N65" s="12" t="s">
        <v>2</v>
      </c>
      <c r="O65" s="56"/>
      <c r="P65" s="56">
        <v>-276066.96000000002</v>
      </c>
      <c r="Q65" s="11">
        <v>2</v>
      </c>
      <c r="R65" s="10" t="s">
        <v>0</v>
      </c>
    </row>
    <row r="66" spans="1:18" ht="15" customHeight="1" thickBot="1" x14ac:dyDescent="0.25">
      <c r="A66" s="9"/>
      <c r="B66" s="8"/>
      <c r="C66" s="8"/>
      <c r="D66" s="8"/>
      <c r="E66" s="8"/>
      <c r="F66" s="8"/>
      <c r="G66" s="8"/>
      <c r="H66" s="8"/>
      <c r="I66" s="8"/>
      <c r="J66" s="8"/>
      <c r="K66" s="7"/>
      <c r="L66" s="6" t="s">
        <v>1</v>
      </c>
      <c r="M66" s="6"/>
      <c r="N66" s="5"/>
      <c r="O66" s="5">
        <f>O9+O14+O22+O25+O31+O38+O28+O40+O42+O44</f>
        <v>28772685.91</v>
      </c>
      <c r="P66" s="5">
        <f>P9+P14+P22+P25+P31+P38+P28+P40+P42+P44+P34</f>
        <v>25384354.029999997</v>
      </c>
      <c r="Q66" s="4"/>
      <c r="R66" s="2"/>
    </row>
    <row r="67" spans="1:18" ht="11.25" customHeight="1" x14ac:dyDescent="0.2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</row>
  </sheetData>
  <mergeCells count="55">
    <mergeCell ref="M4:O4"/>
    <mergeCell ref="E64:J64"/>
    <mergeCell ref="E61:J61"/>
    <mergeCell ref="E62:J62"/>
    <mergeCell ref="E59:J59"/>
    <mergeCell ref="E60:J60"/>
    <mergeCell ref="E42:J42"/>
    <mergeCell ref="E43:J43"/>
    <mergeCell ref="E46:J46"/>
    <mergeCell ref="E47:J47"/>
    <mergeCell ref="C44:J44"/>
    <mergeCell ref="E40:J40"/>
    <mergeCell ref="E41:J41"/>
    <mergeCell ref="D39:J39"/>
    <mergeCell ref="E34:J34"/>
    <mergeCell ref="E35:J35"/>
    <mergeCell ref="E11:J11"/>
    <mergeCell ref="E14:J14"/>
    <mergeCell ref="D19:J19"/>
    <mergeCell ref="E16:J16"/>
    <mergeCell ref="E20:J20"/>
    <mergeCell ref="E21:J21"/>
    <mergeCell ref="E22:J22"/>
    <mergeCell ref="E25:J25"/>
    <mergeCell ref="E26:J26"/>
    <mergeCell ref="E31:J31"/>
    <mergeCell ref="E32:J32"/>
    <mergeCell ref="E36:J36"/>
    <mergeCell ref="B63:J63"/>
    <mergeCell ref="E49:J49"/>
    <mergeCell ref="E52:J52"/>
    <mergeCell ref="E50:J50"/>
    <mergeCell ref="E54:J54"/>
    <mergeCell ref="E56:J56"/>
    <mergeCell ref="E53:J53"/>
    <mergeCell ref="E55:J55"/>
    <mergeCell ref="E51:J51"/>
    <mergeCell ref="E57:J57"/>
    <mergeCell ref="E58:J58"/>
    <mergeCell ref="N3:Q3"/>
    <mergeCell ref="B48:J48"/>
    <mergeCell ref="C18:J18"/>
    <mergeCell ref="C38:J38"/>
    <mergeCell ref="D45:J45"/>
    <mergeCell ref="B17:J17"/>
    <mergeCell ref="D12:J12"/>
    <mergeCell ref="B9:J9"/>
    <mergeCell ref="C37:J37"/>
    <mergeCell ref="D27:J27"/>
    <mergeCell ref="D33:J33"/>
    <mergeCell ref="D10:J10"/>
    <mergeCell ref="D15:J15"/>
    <mergeCell ref="E13:J13"/>
    <mergeCell ref="D24:J24"/>
    <mergeCell ref="C23:J23"/>
  </mergeCells>
  <pageMargins left="0.275590546487823" right="0.275590546487823" top="0.98425196850393704" bottom="0.59055118110236204" header="0.59055118110236204" footer="0.499999992490753"/>
  <pageSetup paperSize="9" scale="91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2023-05-31T07:11:16Z</cp:lastPrinted>
  <dcterms:created xsi:type="dcterms:W3CDTF">2022-05-23T07:40:53Z</dcterms:created>
  <dcterms:modified xsi:type="dcterms:W3CDTF">2023-05-31T07:11:20Z</dcterms:modified>
</cp:coreProperties>
</file>